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<sst xmlns="http://schemas.openxmlformats.org/spreadsheetml/2006/main" count="78" uniqueCount="68">
  <si>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</si>
  <si>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</si>
  <si>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北京市城市河湖管理处</t>
  </si>
  <si>
    <t>项目名称</t>
  </si>
  <si>
    <t>水利工程运维类专项—二道沟八里庄人行桥至十里堡路桥河段滨水空间提升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</si>
  <si>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</si>
  <si>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</si>
  <si>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</si>
  <si>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</si>
  <si>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</si>
  <si>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</si>
  <si>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</si>
  <si>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</si>
  <si>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</si>
  <si>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</si>
  <si>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</si>
  <si>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</si>
  <si>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</si>
  <si>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</si>
  <si>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</si>
  <si>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</si>
  <si>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</si>
  <si>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</si>
  <si>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通过提升二道沟八里庄桥人行桥至十里堡路桥河段滨水空间，为市民提供漫步及休憩的滨水空间，提升市民亲水活动安全性和舒适性。</t>
  </si>
  <si>
    <t>截至2024年12月31日,已完成新建滨水栈道，改造亲水平台1处，新建亲水平台6处。项目的实施为市民提供漫步及休憩的滨水空间，提升了市民亲水活动安全性和舒适性。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</si>
  <si>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</si>
  <si>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</si>
  <si>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</si>
  <si>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</si>
  <si>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</si>
  <si>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</si>
  <si>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</si>
  <si>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</si>
  <si>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</si>
  <si>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亲水平台</t>
  </si>
  <si>
    <t>≤7处</t>
  </si>
  <si>
    <t>7处</t>
  </si>
  <si>
    <t>河道治理长度</t>
  </si>
  <si>
    <t>≤400米</t>
  </si>
  <si>
    <t>400米</t>
  </si>
  <si>
    <t>质量
指标</t>
  </si>
  <si>
    <t>工程质量规范要求</t>
  </si>
  <si>
    <t>合格</t>
  </si>
  <si>
    <t>时效
指标</t>
  </si>
  <si>
    <t>项目完成时间</t>
  </si>
  <si>
    <t>2024年12月31日前</t>
  </si>
  <si>
    <t>召开项目例会次数</t>
  </si>
  <si>
    <t>≥3次</t>
  </si>
  <si>
    <t>3次</t>
  </si>
  <si>
    <t>成本指标</t>
  </si>
  <si>
    <t>经济
成本
指标</t>
  </si>
  <si>
    <t>成本控制数</t>
  </si>
  <si>
    <t>≤374.367556万元</t>
  </si>
  <si>
    <t>374.367556万元</t>
  </si>
  <si>
    <t>效益
指标</t>
  </si>
  <si>
    <t>经济效益指标</t>
  </si>
  <si>
    <t>社会效益指标</t>
  </si>
  <si>
    <t>为市民提供漫步及休憩的滨水空间，提升市民亲水活动安全性和舒适性。</t>
  </si>
  <si>
    <t>优</t>
  </si>
  <si>
    <t>部分景观平台在河道范围内，后续运行管理过程中，会严格控制水位高程，保障市民亲水体验。</t>
  </si>
  <si>
    <t>生态效益指标</t>
  </si>
  <si>
    <t>可持续影响指标</t>
  </si>
  <si>
    <t>满意度指标</t>
  </si>
  <si>
    <t>服务对象满意度指标</t>
  </si>
  <si>
    <t>公众满意度</t>
  </si>
  <si>
    <t>≥90%</t>
  </si>
  <si>
    <t>加大公众满意度收集范围，针对公众提出的意见和建议进行汇总整理,及时吸收改进，尽最大可能满足群众的需求。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</si>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</sst>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color indexed="8"/>
      <name val="仿宋_GB2312"/>
      <charset val="1"/>
    </font>
    <font>
      <sz val="10"/>
      <color theme="1"/>
      <name val="仿宋_GB2312"/>
      <charset val="134"/>
    </font>
    <font>
      <sz val="9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9" fontId="1" fillId="0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view="pageBreakPreview" zoomScaleNormal="100" topLeftCell="A20" workbookViewId="0">
      <selection activeCell="L8" sqref="L8:M9"/>
    </sheetView>
  </sheetViews>
  <sheetFormatPr defaultColWidth="9" defaultRowHeight="14"/>
  <cols>
    <col min="1" max="1" width="5.12727272727273" customWidth="1"/>
    <col min="2" max="2" width="6" customWidth="1"/>
    <col min="3" max="3" width="7.72727272727273" customWidth="1"/>
    <col min="5" max="5" width="12.6272727272727" customWidth="1"/>
    <col min="6" max="6" width="10" customWidth="1"/>
    <col min="7" max="7" width="14.8727272727273" customWidth="1"/>
    <col min="8" max="8" width="15.6272727272727" customWidth="1"/>
    <col min="9" max="9" width="3.90909090909091" customWidth="1"/>
    <col min="10" max="10" width="4.54545454545455" customWidth="1"/>
    <col min="11" max="11" width="3.90909090909091" customWidth="1"/>
    <col min="12" max="12" width="4" customWidth="1"/>
    <col min="13" max="13" width="6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20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7">
        <f t="shared" ref="E6:I6" si="0">SUM(E7:E9)</f>
        <v>440</v>
      </c>
      <c r="F6" s="7">
        <f>SUM(F7:G9)</f>
        <v>374.367556</v>
      </c>
      <c r="G6" s="7">
        <f t="shared" si="0"/>
        <v>0</v>
      </c>
      <c r="H6" s="7">
        <f>SUM(H7:I9)</f>
        <v>374.367556</v>
      </c>
      <c r="I6" s="7">
        <f t="shared" si="0"/>
        <v>0</v>
      </c>
      <c r="J6" s="4">
        <v>10</v>
      </c>
      <c r="K6" s="4"/>
      <c r="L6" s="21">
        <f t="shared" ref="L6:L9" si="1">ROUND(H6/F6,4)</f>
        <v>1</v>
      </c>
      <c r="M6" s="21"/>
      <c r="N6" s="4">
        <f>ROUND(J6*L6,2)</f>
        <v>10</v>
      </c>
    </row>
    <row r="7" ht="26" customHeight="1" spans="1:14">
      <c r="A7" s="4"/>
      <c r="B7" s="4"/>
      <c r="C7" s="4" t="s">
        <v>16</v>
      </c>
      <c r="D7" s="4"/>
      <c r="E7" s="7">
        <v>440</v>
      </c>
      <c r="F7" s="7">
        <v>374.367556</v>
      </c>
      <c r="G7" s="7"/>
      <c r="H7" s="7">
        <v>374.367556</v>
      </c>
      <c r="I7" s="7"/>
      <c r="J7" s="4" t="s">
        <v>17</v>
      </c>
      <c r="K7" s="4"/>
      <c r="L7" s="21">
        <f t="shared" si="1"/>
        <v>1</v>
      </c>
      <c r="M7" s="21"/>
      <c r="N7" s="4" t="s">
        <v>17</v>
      </c>
    </row>
    <row r="8" ht="32" customHeight="1" spans="1:14">
      <c r="A8" s="4"/>
      <c r="B8" s="4"/>
      <c r="C8" s="4" t="s">
        <v>18</v>
      </c>
      <c r="D8" s="4"/>
      <c r="E8" s="8"/>
      <c r="F8" s="8"/>
      <c r="G8" s="8"/>
      <c r="H8" s="8"/>
      <c r="I8" s="8"/>
      <c r="J8" s="4" t="s">
        <v>17</v>
      </c>
      <c r="K8" s="4"/>
      <c r="L8" s="21"/>
      <c r="M8" s="21"/>
      <c r="N8" s="4" t="s">
        <v>17</v>
      </c>
    </row>
    <row r="9" ht="26" customHeight="1" spans="1:14">
      <c r="A9" s="4"/>
      <c r="B9" s="4"/>
      <c r="C9" s="4" t="s">
        <v>19</v>
      </c>
      <c r="D9" s="4"/>
      <c r="E9" s="8"/>
      <c r="F9" s="8"/>
      <c r="G9" s="8"/>
      <c r="H9" s="8"/>
      <c r="I9" s="8"/>
      <c r="J9" s="4" t="s">
        <v>17</v>
      </c>
      <c r="K9" s="4"/>
      <c r="L9" s="21"/>
      <c r="M9" s="21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84" customHeight="1" spans="1:14">
      <c r="A11" s="4"/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ht="41" customHeight="1" spans="1:14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33" customHeight="1" spans="1:14">
      <c r="A13" s="9"/>
      <c r="B13" s="10" t="s">
        <v>32</v>
      </c>
      <c r="C13" s="4" t="s">
        <v>33</v>
      </c>
      <c r="D13" s="11" t="s">
        <v>34</v>
      </c>
      <c r="E13" s="11"/>
      <c r="F13" s="11"/>
      <c r="G13" s="12" t="s">
        <v>35</v>
      </c>
      <c r="H13" s="13" t="s">
        <v>36</v>
      </c>
      <c r="I13" s="13">
        <v>10</v>
      </c>
      <c r="J13" s="13"/>
      <c r="K13" s="13">
        <v>10</v>
      </c>
      <c r="L13" s="13"/>
      <c r="M13" s="13"/>
      <c r="N13" s="13"/>
    </row>
    <row r="14" ht="33" customHeight="1" spans="1:14">
      <c r="A14" s="9"/>
      <c r="B14" s="14"/>
      <c r="C14" s="4"/>
      <c r="D14" s="11" t="s">
        <v>37</v>
      </c>
      <c r="E14" s="11"/>
      <c r="F14" s="11"/>
      <c r="G14" s="15" t="s">
        <v>38</v>
      </c>
      <c r="H14" s="13" t="s">
        <v>39</v>
      </c>
      <c r="I14" s="13">
        <v>10</v>
      </c>
      <c r="J14" s="13"/>
      <c r="K14" s="13">
        <v>10</v>
      </c>
      <c r="L14" s="13"/>
      <c r="M14" s="13"/>
      <c r="N14" s="13"/>
    </row>
    <row r="15" ht="33" customHeight="1" spans="1:14">
      <c r="A15" s="9"/>
      <c r="B15" s="14"/>
      <c r="C15" s="4" t="s">
        <v>40</v>
      </c>
      <c r="D15" s="11" t="s">
        <v>41</v>
      </c>
      <c r="E15" s="11"/>
      <c r="F15" s="11"/>
      <c r="G15" s="12" t="s">
        <v>42</v>
      </c>
      <c r="H15" s="13" t="s">
        <v>42</v>
      </c>
      <c r="I15" s="13">
        <v>10</v>
      </c>
      <c r="J15" s="13"/>
      <c r="K15" s="13">
        <v>10</v>
      </c>
      <c r="L15" s="13"/>
      <c r="M15" s="13"/>
      <c r="N15" s="13"/>
    </row>
    <row r="16" ht="33" customHeight="1" spans="1:14">
      <c r="A16" s="9"/>
      <c r="B16" s="14"/>
      <c r="C16" s="4" t="s">
        <v>43</v>
      </c>
      <c r="D16" s="11" t="s">
        <v>44</v>
      </c>
      <c r="E16" s="11"/>
      <c r="F16" s="11"/>
      <c r="G16" s="15" t="s">
        <v>45</v>
      </c>
      <c r="H16" s="16">
        <v>45645</v>
      </c>
      <c r="I16" s="13">
        <v>10</v>
      </c>
      <c r="J16" s="13"/>
      <c r="K16" s="13">
        <v>10</v>
      </c>
      <c r="L16" s="13"/>
      <c r="M16" s="13"/>
      <c r="N16" s="13"/>
    </row>
    <row r="17" ht="33" customHeight="1" spans="1:14">
      <c r="A17" s="9"/>
      <c r="B17" s="14"/>
      <c r="C17" s="4"/>
      <c r="D17" s="11" t="s">
        <v>46</v>
      </c>
      <c r="E17" s="11"/>
      <c r="F17" s="11"/>
      <c r="G17" s="15" t="s">
        <v>47</v>
      </c>
      <c r="H17" s="13" t="s">
        <v>48</v>
      </c>
      <c r="I17" s="13">
        <v>10</v>
      </c>
      <c r="J17" s="13"/>
      <c r="K17" s="13">
        <v>10</v>
      </c>
      <c r="L17" s="13"/>
      <c r="M17" s="13"/>
      <c r="N17" s="13"/>
    </row>
    <row r="18" ht="48" customHeight="1" spans="1:14">
      <c r="A18" s="9"/>
      <c r="B18" s="10" t="s">
        <v>49</v>
      </c>
      <c r="C18" s="4" t="s">
        <v>50</v>
      </c>
      <c r="D18" s="11" t="s">
        <v>51</v>
      </c>
      <c r="E18" s="11"/>
      <c r="F18" s="11"/>
      <c r="G18" s="15" t="s">
        <v>52</v>
      </c>
      <c r="H18" s="13" t="s">
        <v>53</v>
      </c>
      <c r="I18" s="13">
        <v>10</v>
      </c>
      <c r="J18" s="13"/>
      <c r="K18" s="13">
        <v>10</v>
      </c>
      <c r="L18" s="13"/>
      <c r="M18" s="13"/>
      <c r="N18" s="13"/>
    </row>
    <row r="19" ht="33" customHeight="1" spans="1:14">
      <c r="A19" s="9"/>
      <c r="B19" s="4" t="s">
        <v>54</v>
      </c>
      <c r="C19" s="4" t="s">
        <v>55</v>
      </c>
      <c r="D19" s="11"/>
      <c r="E19" s="11"/>
      <c r="F19" s="11"/>
      <c r="G19" s="4"/>
      <c r="H19" s="13"/>
      <c r="I19" s="13"/>
      <c r="J19" s="13"/>
      <c r="K19" s="13"/>
      <c r="L19" s="13"/>
      <c r="M19" s="13"/>
      <c r="N19" s="13"/>
    </row>
    <row r="20" ht="80" customHeight="1" spans="1:14">
      <c r="A20" s="9"/>
      <c r="B20" s="4"/>
      <c r="C20" s="4" t="s">
        <v>56</v>
      </c>
      <c r="D20" s="11" t="s">
        <v>57</v>
      </c>
      <c r="E20" s="11"/>
      <c r="F20" s="11"/>
      <c r="G20" s="4" t="s">
        <v>58</v>
      </c>
      <c r="H20" s="13" t="s">
        <v>58</v>
      </c>
      <c r="I20" s="13">
        <v>20</v>
      </c>
      <c r="J20" s="13"/>
      <c r="K20" s="13">
        <v>17</v>
      </c>
      <c r="L20" s="13"/>
      <c r="M20" s="22" t="s">
        <v>59</v>
      </c>
      <c r="N20" s="22"/>
    </row>
    <row r="21" ht="40" customHeight="1" spans="1:14">
      <c r="A21" s="9"/>
      <c r="B21" s="4"/>
      <c r="C21" s="4" t="s">
        <v>60</v>
      </c>
      <c r="D21" s="11"/>
      <c r="E21" s="11"/>
      <c r="F21" s="11"/>
      <c r="G21" s="4"/>
      <c r="H21" s="13"/>
      <c r="I21" s="13"/>
      <c r="J21" s="13"/>
      <c r="K21" s="13"/>
      <c r="L21" s="13"/>
      <c r="M21" s="13"/>
      <c r="N21" s="13"/>
    </row>
    <row r="22" ht="45" customHeight="1" spans="1:14">
      <c r="A22" s="9"/>
      <c r="B22" s="4"/>
      <c r="C22" s="4" t="s">
        <v>61</v>
      </c>
      <c r="D22" s="11"/>
      <c r="E22" s="11"/>
      <c r="F22" s="11"/>
      <c r="G22" s="4"/>
      <c r="H22" s="13"/>
      <c r="I22" s="13"/>
      <c r="J22" s="13"/>
      <c r="K22" s="13"/>
      <c r="L22" s="13"/>
      <c r="M22" s="13"/>
      <c r="N22" s="13"/>
    </row>
    <row r="23" ht="78" customHeight="1" spans="1:14">
      <c r="A23" s="9"/>
      <c r="B23" s="4" t="s">
        <v>62</v>
      </c>
      <c r="C23" s="4" t="s">
        <v>63</v>
      </c>
      <c r="D23" s="11" t="s">
        <v>64</v>
      </c>
      <c r="E23" s="11"/>
      <c r="F23" s="11"/>
      <c r="G23" s="4" t="s">
        <v>65</v>
      </c>
      <c r="H23" s="17">
        <v>0.95</v>
      </c>
      <c r="I23" s="13">
        <v>10</v>
      </c>
      <c r="J23" s="13"/>
      <c r="K23" s="13">
        <v>8</v>
      </c>
      <c r="L23" s="13"/>
      <c r="M23" s="23" t="s">
        <v>66</v>
      </c>
      <c r="N23" s="23"/>
    </row>
    <row r="24" ht="50" customHeight="1" spans="1:14">
      <c r="A24" s="18" t="s">
        <v>67</v>
      </c>
      <c r="B24" s="18"/>
      <c r="C24" s="18"/>
      <c r="D24" s="18"/>
      <c r="E24" s="18"/>
      <c r="F24" s="18"/>
      <c r="G24" s="18"/>
      <c r="H24" s="18"/>
      <c r="I24" s="18">
        <f>SUM(I13:J23,J6)</f>
        <v>100</v>
      </c>
      <c r="J24" s="18"/>
      <c r="K24" s="18">
        <f>SUM(K13:L23,N6)</f>
        <v>95</v>
      </c>
      <c r="L24" s="18"/>
      <c r="M24" s="24"/>
      <c r="N24" s="24"/>
    </row>
    <row r="25" ht="176" customHeight="1" spans="1:14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</sheetData>
  <mergeCells count="9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N25"/>
    <mergeCell ref="A10:A11"/>
    <mergeCell ref="A12:A23"/>
    <mergeCell ref="B13:B17"/>
    <mergeCell ref="B19:B22"/>
    <mergeCell ref="C13:C14"/>
    <mergeCell ref="C16:C17"/>
    <mergeCell ref="A5:B9"/>
  </mergeCells>
  <pageMargins left="0.554861111111111" right="0.554861111111111" top="0.550694444444444" bottom="0.236111111111111" header="0.5" footer="0.5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2022-03-19T17:44:00Z</dcterms:created>
  <dcterms:modified xsi:type="dcterms:W3CDTF">2025-08-25T11:01:57Z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